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426"/>
  <workbookPr autoCompressPictures="0"/>
  <bookViews>
    <workbookView xWindow="240" yWindow="240" windowWidth="25360" windowHeight="15820"/>
  </bookViews>
  <sheets>
    <sheet name="Sheet1" sheetId="1" r:id="rId1"/>
    <sheet name="Sheet2" sheetId="2" r:id="rId2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" i="1" l="1"/>
  <c r="M18" i="1"/>
  <c r="L18" i="1"/>
  <c r="L19" i="1"/>
  <c r="AH7" i="1"/>
  <c r="AG7" i="1"/>
  <c r="AF7" i="1"/>
  <c r="AE7" i="1"/>
  <c r="AF6" i="1"/>
  <c r="AH6" i="1"/>
  <c r="AH5" i="1"/>
  <c r="AG5" i="1"/>
  <c r="AG6" i="1"/>
  <c r="AF5" i="1"/>
  <c r="AE6" i="1"/>
  <c r="AE5" i="1"/>
  <c r="L11" i="1"/>
  <c r="Q21" i="1"/>
  <c r="P21" i="1"/>
  <c r="O21" i="1"/>
  <c r="N21" i="1"/>
  <c r="M21" i="1"/>
  <c r="L21" i="1"/>
  <c r="M19" i="1"/>
  <c r="N19" i="1"/>
  <c r="O19" i="1"/>
  <c r="P19" i="1"/>
  <c r="Q19" i="1"/>
  <c r="Q18" i="1"/>
  <c r="P18" i="1"/>
  <c r="O18" i="1"/>
  <c r="Q11" i="1"/>
  <c r="P11" i="1"/>
  <c r="O11" i="1"/>
  <c r="C5" i="2"/>
  <c r="B5" i="2"/>
  <c r="B8" i="2"/>
  <c r="C8" i="2"/>
  <c r="D8" i="2"/>
  <c r="C9" i="2"/>
  <c r="E8" i="2"/>
  <c r="D9" i="2"/>
  <c r="B12" i="2"/>
  <c r="AC5" i="1"/>
  <c r="K6" i="2"/>
  <c r="J6" i="2"/>
  <c r="J9" i="2"/>
  <c r="K9" i="2"/>
  <c r="L9" i="2"/>
  <c r="K10" i="2"/>
  <c r="M9" i="2"/>
  <c r="L10" i="2"/>
  <c r="J13" i="2"/>
  <c r="AC6" i="1"/>
  <c r="L12" i="1"/>
  <c r="M12" i="1"/>
  <c r="N12" i="1"/>
  <c r="O12" i="1"/>
  <c r="P12" i="1"/>
  <c r="Q12" i="1"/>
  <c r="K11" i="2"/>
  <c r="J10" i="2"/>
  <c r="J11" i="2"/>
  <c r="C10" i="2"/>
  <c r="B9" i="2"/>
  <c r="B10" i="2"/>
  <c r="M11" i="1"/>
  <c r="N11" i="1"/>
  <c r="L14" i="1"/>
  <c r="M14" i="1"/>
  <c r="N14" i="1"/>
  <c r="O14" i="1"/>
  <c r="P14" i="1"/>
  <c r="Q14" i="1"/>
</calcChain>
</file>

<file path=xl/sharedStrings.xml><?xml version="1.0" encoding="utf-8"?>
<sst xmlns="http://schemas.openxmlformats.org/spreadsheetml/2006/main" count="163" uniqueCount="86">
  <si>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</si>
  <si>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</si>
  <si>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</si>
  <si>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</si>
  <si>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</si>
  <si>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</si>
  <si>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</si>
  <si>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</si>
  <si>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</si>
  <si>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</si>
  <si>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</si>
  <si>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</si>
  <si>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</si>
  <si>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Soil properties and barley yield under a twenty-years experiment of tillage, straw management and nitrogen application rate in the sub-arctic area of Alaska</t>
  </si>
  <si>
    <t xml:space="preserve">Zhang M ; Sparrow S ; Lewis C ; Knight C ; </t>
  </si>
  <si>
    <t>Acta Agriculturae Scandinavica Section B: Soil and Plant Science</t>
  </si>
  <si>
    <t>374-382</t>
  </si>
  <si>
    <t>ffmz@uaf.edu</t>
  </si>
  <si>
    <t>USA</t>
  </si>
  <si>
    <t>Delta Junction area, Alaska</t>
  </si>
  <si>
    <t>Dfc</t>
  </si>
  <si>
    <t>INTERVENTION (crop rotation / fertiliser / amendments / catch crop / tillage / multiple / farming system)</t>
  </si>
  <si>
    <t>NUMBER OF TREATMENTS</t>
  </si>
  <si>
    <t>WHICH TREATMENTS</t>
  </si>
  <si>
    <t>amendments / fertiliser / tillage</t>
  </si>
  <si>
    <t>3 x 2 x 2</t>
  </si>
  <si>
    <t>tillage: disk once in spring / no tillage / disk twice (spring and autumn). amendments: no stubble or straw remaining / stubble and straw remaining. fertiliser: 11 / 131 kg N/ha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</si>
  <si>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</si>
  <si>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</si>
  <si>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</si>
  <si>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</si>
  <si>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</si>
  <si>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</si>
  <si>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measured</t>
  </si>
  <si>
    <t>F-values and significant LSD in Table 1</t>
  </si>
  <si>
    <t>None (overall SD calculable)</t>
  </si>
  <si>
    <t>Seems OK</t>
  </si>
  <si>
    <t>Table 1. Impact of tillage and straw treatments on soil bulk density, total organic carbon and total N content at 0 5 and 5 10 cm depth in
the tillage experiment in the Delta Junction area, Alaska USA</t>
  </si>
  <si>
    <t>TOC (g/kg)</t>
  </si>
  <si>
    <t>Depth (cm)</t>
  </si>
  <si>
    <t>0-5</t>
  </si>
  <si>
    <t>5-10</t>
  </si>
  <si>
    <t>Disk twice</t>
  </si>
  <si>
    <t>Disk once in fall</t>
  </si>
  <si>
    <t>No tillage</t>
  </si>
  <si>
    <t>Bulk density (Mg/m3)</t>
  </si>
  <si>
    <t>Prob (F)</t>
  </si>
  <si>
    <t>LSD(0.05)</t>
  </si>
  <si>
    <t>NS</t>
  </si>
  <si>
    <t>Tillage</t>
  </si>
  <si>
    <t>Amendments</t>
  </si>
  <si>
    <t>No stubble or straw remaining</t>
  </si>
  <si>
    <t>Both straw and stubble remaining</t>
  </si>
  <si>
    <t>Fertiliser</t>
  </si>
  <si>
    <t>11 kg N/ha</t>
  </si>
  <si>
    <t>131 kg N/ha</t>
  </si>
  <si>
    <t xml:space="preserve">The tillage treatments were: 1) disk once in spring (DO); 2) no-tillage (NT); 3) chisel plow in the fall (CP); and 4) disk twice (disk once both in spring and fall) (DT). The straw treatments consisted of: 1) no stubble or straw remaining (NSS); 2) stubble and straw remaining (SS); and 3) only standing stubble remaining (S) in the field. From 1991 to 2003, four rates of N application were superimposed in each tillage and straw treatment. They were: 1) 11 kg N ha_1; 2) 51 kg N ha_1; 3) 91 kg N ha_1; and 4) 131 kg N ha_1. The experiment design was thus a strip split plot design. In all fertilizer treatments, phosphorus (P), potassium (K) and sulphur (S) fertilizers were added at a rate of 21 kg P ha_1 as mono-ammonium phosphate, 50 kg K ha_1, and 21 kg S ha_1 as K2SO4. Phosphorus, K and S fertilizers were applied in the seed row, and N as urea was banded between alternate rows of barley at a depth of about 10 cm, except the 11 kg N ha_1 treatment in which N was applied as mono-ammonium phosphate in the seed row. </t>
  </si>
  <si>
    <t>Effect sizes</t>
  </si>
  <si>
    <t>0-15</t>
  </si>
  <si>
    <t>mean</t>
  </si>
  <si>
    <t>SD</t>
  </si>
  <si>
    <t>n</t>
  </si>
  <si>
    <t>Depth correction</t>
  </si>
  <si>
    <t>NT</t>
  </si>
  <si>
    <t>RTd</t>
  </si>
  <si>
    <t>RTdd</t>
  </si>
  <si>
    <t>RTd-RTdd</t>
  </si>
  <si>
    <t>NR-RTd</t>
  </si>
  <si>
    <t>NT-RTdd</t>
  </si>
  <si>
    <t>Group</t>
  </si>
  <si>
    <t>Mean</t>
  </si>
  <si>
    <t>p</t>
  </si>
  <si>
    <t>Number of groups</t>
  </si>
  <si>
    <t>Total</t>
  </si>
  <si>
    <t>ANOVA</t>
  </si>
  <si>
    <t>SS</t>
  </si>
  <si>
    <t>d.f.</t>
  </si>
  <si>
    <t>MS</t>
  </si>
  <si>
    <t>F</t>
  </si>
  <si>
    <t>Between</t>
  </si>
  <si>
    <t>Within</t>
  </si>
  <si>
    <t>Pooled SD=</t>
  </si>
  <si>
    <t>conc</t>
  </si>
  <si>
    <t>stock</t>
  </si>
  <si>
    <t>SOC (Mg/ha)</t>
  </si>
  <si>
    <t>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</si>
</sst>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2"/>
      <name val="Calibri"/>
      <scheme val="minor"/>
    </font>
    <font>
      <sz val="12"/>
      <name val="Calibri"/>
      <scheme val="minor"/>
    </font>
    <font>
      <b/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66FF"/>
        <bgColor indexed="64"/>
      </patternFill>
    </fill>
  </fills>
  <borders count="1">
    <border>
      <left/>
      <right/>
      <top/>
      <bottom/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0" fillId="0" borderId="0" xfId="0" quotePrefix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 applyBorder="1" applyAlignment="1">
      <alignment vertical="center"/>
    </xf>
    <xf numFmtId="0" fontId="0" fillId="0" borderId="0" xfId="0" applyFill="1" applyBorder="1"/>
    <xf numFmtId="0" fontId="7" fillId="0" borderId="0" xfId="0" applyFont="1"/>
    <xf numFmtId="164" fontId="7" fillId="0" borderId="0" xfId="0" applyNumberFormat="1" applyFont="1"/>
    <xf numFmtId="164" fontId="0" fillId="0" borderId="0" xfId="0" applyNumberFormat="1"/>
    <xf numFmtId="0" fontId="0" fillId="0" borderId="0" xfId="0" applyFill="1"/>
    <xf numFmtId="0" fontId="3" fillId="2" borderId="0" xfId="0" applyFont="1" applyFill="1"/>
    <xf numFmtId="0" fontId="0" fillId="0" borderId="0" xfId="0" applyAlignment="1">
      <alignment wrapText="1"/>
    </xf>
    <xf numFmtId="0" fontId="3" fillId="3" borderId="0" xfId="0" applyFont="1" applyFill="1"/>
    <xf numFmtId="0" fontId="3" fillId="0" borderId="0" xfId="0" applyFont="1"/>
  </cellXfs>
  <cellStyles count="3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topLeftCell="L1" workbookViewId="0">
      <selection activeCell="L19" sqref="L19"/>
    </sheetView>
  </sheetViews>
  <sheetFormatPr baseColWidth="10" defaultColWidth="8.83203125" defaultRowHeight="14" x14ac:dyDescent="0"/>
  <cols>
    <col min="1" max="1" width="10.1640625" bestFit="1" customWidth="1"/>
  </cols>
  <sheetData>
    <row r="1" spans="1:34" ht="1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W1" s="5" t="s">
        <v>37</v>
      </c>
    </row>
    <row r="2" spans="1:34" ht="15">
      <c r="A2" s="5">
        <v>10244849</v>
      </c>
      <c r="B2" s="6" t="s">
        <v>13</v>
      </c>
      <c r="C2" s="5" t="s">
        <v>14</v>
      </c>
      <c r="D2" s="5" t="s">
        <v>15</v>
      </c>
      <c r="E2" s="5">
        <v>2007</v>
      </c>
      <c r="F2" s="5">
        <v>57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64.816666666666606</v>
      </c>
      <c r="L2" s="8">
        <v>-147.86666666666599</v>
      </c>
      <c r="M2" s="5" t="s">
        <v>20</v>
      </c>
      <c r="N2" s="5" t="s">
        <v>24</v>
      </c>
      <c r="O2" s="5" t="s">
        <v>25</v>
      </c>
      <c r="P2" s="5" t="s">
        <v>26</v>
      </c>
      <c r="Q2" s="5" t="s">
        <v>32</v>
      </c>
      <c r="R2" s="5" t="s">
        <v>33</v>
      </c>
      <c r="S2" s="5" t="s">
        <v>34</v>
      </c>
      <c r="T2" s="5" t="s">
        <v>35</v>
      </c>
      <c r="U2" s="5" t="s">
        <v>36</v>
      </c>
      <c r="W2" t="s">
        <v>49</v>
      </c>
    </row>
    <row r="3" spans="1:34" ht="15">
      <c r="W3" s="5" t="s">
        <v>38</v>
      </c>
      <c r="AE3" t="s">
        <v>84</v>
      </c>
    </row>
    <row r="4" spans="1:34">
      <c r="A4" s="20" t="s">
        <v>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W4" t="s">
        <v>39</v>
      </c>
      <c r="X4" t="s">
        <v>42</v>
      </c>
      <c r="Y4" t="s">
        <v>43</v>
      </c>
      <c r="Z4" t="s">
        <v>44</v>
      </c>
      <c r="AA4" t="s">
        <v>46</v>
      </c>
      <c r="AB4" t="s">
        <v>47</v>
      </c>
      <c r="AC4" t="s">
        <v>60</v>
      </c>
      <c r="AE4" t="s">
        <v>42</v>
      </c>
      <c r="AF4" t="s">
        <v>43</v>
      </c>
      <c r="AG4" t="s">
        <v>44</v>
      </c>
      <c r="AH4" t="s">
        <v>60</v>
      </c>
    </row>
    <row r="5" spans="1:34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W5" t="s">
        <v>40</v>
      </c>
      <c r="X5">
        <v>35.4</v>
      </c>
      <c r="Y5">
        <v>48</v>
      </c>
      <c r="Z5">
        <v>54.2</v>
      </c>
      <c r="AA5">
        <v>0.22</v>
      </c>
      <c r="AB5" t="s">
        <v>48</v>
      </c>
      <c r="AC5">
        <f>Sheet2!B12</f>
        <v>11.823324978882649</v>
      </c>
      <c r="AE5">
        <f>X5*X9*5/10</f>
        <v>16.283999999999999</v>
      </c>
      <c r="AF5">
        <f t="shared" ref="AF5:AH5" si="0">Y5*Y9*5/10</f>
        <v>20.16</v>
      </c>
      <c r="AG5">
        <f>Z5*Z9*5/10</f>
        <v>21.138000000000002</v>
      </c>
      <c r="AH5">
        <f>AC5*AVERAGE(X9:AA9)*5/10</f>
        <v>3.7982431494660509</v>
      </c>
    </row>
    <row r="6" spans="1:34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W6" s="9" t="s">
        <v>41</v>
      </c>
      <c r="X6">
        <v>35</v>
      </c>
      <c r="Y6">
        <v>46.7</v>
      </c>
      <c r="Z6">
        <v>39.5</v>
      </c>
      <c r="AA6">
        <v>0.43</v>
      </c>
      <c r="AB6" t="s">
        <v>48</v>
      </c>
      <c r="AC6">
        <f>Sheet2!J13</f>
        <v>10.354138012612873</v>
      </c>
      <c r="AE6">
        <f>X6*X10*5/10</f>
        <v>19.95</v>
      </c>
      <c r="AF6">
        <f>Y6*Y10*5/10</f>
        <v>22.182500000000001</v>
      </c>
      <c r="AG6">
        <f>Z6*Z10*5/10</f>
        <v>21.725000000000001</v>
      </c>
      <c r="AH6">
        <f>AC6*AVERAGE(X10:AA10)*5/10</f>
        <v>4.5817060705811965</v>
      </c>
    </row>
    <row r="7" spans="1:34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W7" t="s">
        <v>45</v>
      </c>
      <c r="AD7" t="s">
        <v>85</v>
      </c>
      <c r="AE7" s="22">
        <f>SUM(AE5:AE6)</f>
        <v>36.233999999999995</v>
      </c>
      <c r="AF7" s="22">
        <f>SUM(AF5:AF6)</f>
        <v>42.342500000000001</v>
      </c>
      <c r="AG7" s="22">
        <f>SUM(AG5:AG6)</f>
        <v>42.863</v>
      </c>
      <c r="AH7" s="22">
        <f>SQRT((AH6^2+AH5^2)/2)</f>
        <v>4.2082467572414508</v>
      </c>
    </row>
    <row r="8" spans="1:34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W8" t="s">
        <v>39</v>
      </c>
      <c r="X8" t="s">
        <v>42</v>
      </c>
      <c r="Y8" t="s">
        <v>43</v>
      </c>
      <c r="Z8" t="s">
        <v>44</v>
      </c>
    </row>
    <row r="9" spans="1:34">
      <c r="J9" t="s">
        <v>82</v>
      </c>
      <c r="W9" t="s">
        <v>40</v>
      </c>
      <c r="X9">
        <v>0.92</v>
      </c>
      <c r="Y9">
        <v>0.84</v>
      </c>
      <c r="Z9">
        <v>0.78</v>
      </c>
      <c r="AA9">
        <v>0.03</v>
      </c>
      <c r="AB9">
        <v>0.09</v>
      </c>
    </row>
    <row r="10" spans="1:34">
      <c r="J10" t="s">
        <v>57</v>
      </c>
      <c r="L10" t="s">
        <v>63</v>
      </c>
      <c r="M10" t="s">
        <v>64</v>
      </c>
      <c r="N10" t="s">
        <v>65</v>
      </c>
      <c r="O10" s="19" t="s">
        <v>68</v>
      </c>
      <c r="P10" s="19" t="s">
        <v>66</v>
      </c>
      <c r="Q10" s="19" t="s">
        <v>67</v>
      </c>
      <c r="W10" s="9" t="s">
        <v>41</v>
      </c>
      <c r="X10">
        <v>1.1399999999999999</v>
      </c>
      <c r="Y10">
        <v>0.95</v>
      </c>
      <c r="Z10">
        <v>1.1000000000000001</v>
      </c>
      <c r="AA10">
        <v>0.35</v>
      </c>
      <c r="AB10" t="s">
        <v>48</v>
      </c>
    </row>
    <row r="11" spans="1:34">
      <c r="J11" t="s">
        <v>58</v>
      </c>
      <c r="K11" t="s">
        <v>59</v>
      </c>
      <c r="L11">
        <f>AVERAGE(Z5:Z6)</f>
        <v>46.85</v>
      </c>
      <c r="M11">
        <f>AVERAGE(Y5:Y6)</f>
        <v>47.35</v>
      </c>
      <c r="N11">
        <f>AVERAGE(X5:X6)</f>
        <v>35.200000000000003</v>
      </c>
      <c r="O11" s="19">
        <f>L11-N11</f>
        <v>11.649999999999999</v>
      </c>
      <c r="P11" s="19">
        <f>M11-N11</f>
        <v>12.149999999999999</v>
      </c>
      <c r="Q11" s="19">
        <f>L11-M11</f>
        <v>-0.5</v>
      </c>
      <c r="W11" s="9"/>
    </row>
    <row r="12" spans="1:34">
      <c r="K12" t="s">
        <v>60</v>
      </c>
      <c r="L12" s="18">
        <f>SQRT((AC5^2+AC6^2)/2)</f>
        <v>11.113037108290992</v>
      </c>
      <c r="M12" s="18">
        <f>L12</f>
        <v>11.113037108290992</v>
      </c>
      <c r="N12" s="18">
        <f>M12</f>
        <v>11.113037108290992</v>
      </c>
      <c r="O12" s="19">
        <f>N12</f>
        <v>11.113037108290992</v>
      </c>
      <c r="P12" s="19">
        <f>O12</f>
        <v>11.113037108290992</v>
      </c>
      <c r="Q12" s="19">
        <f>P12</f>
        <v>11.113037108290992</v>
      </c>
      <c r="W12" t="s">
        <v>50</v>
      </c>
    </row>
    <row r="13" spans="1:34" ht="15">
      <c r="K13" t="s">
        <v>61</v>
      </c>
      <c r="L13">
        <v>3</v>
      </c>
      <c r="M13">
        <v>3</v>
      </c>
      <c r="N13">
        <v>3</v>
      </c>
      <c r="O13" s="19">
        <v>6</v>
      </c>
      <c r="P13" s="19">
        <v>6</v>
      </c>
      <c r="Q13" s="19">
        <v>6</v>
      </c>
      <c r="W13" s="5" t="s">
        <v>38</v>
      </c>
    </row>
    <row r="14" spans="1:34">
      <c r="K14" t="s">
        <v>62</v>
      </c>
      <c r="L14">
        <f t="shared" ref="L14:Q14" si="1">10/15</f>
        <v>0.66666666666666663</v>
      </c>
      <c r="M14">
        <f t="shared" si="1"/>
        <v>0.66666666666666663</v>
      </c>
      <c r="N14">
        <f t="shared" si="1"/>
        <v>0.66666666666666663</v>
      </c>
      <c r="O14" s="19">
        <f t="shared" si="1"/>
        <v>0.66666666666666663</v>
      </c>
      <c r="P14" s="19">
        <f t="shared" si="1"/>
        <v>0.66666666666666663</v>
      </c>
      <c r="Q14" s="19">
        <f t="shared" si="1"/>
        <v>0.66666666666666663</v>
      </c>
      <c r="W14" t="s">
        <v>39</v>
      </c>
      <c r="X14" t="s">
        <v>51</v>
      </c>
      <c r="Y14" t="s">
        <v>52</v>
      </c>
      <c r="Z14" t="s">
        <v>46</v>
      </c>
      <c r="AA14" t="s">
        <v>47</v>
      </c>
    </row>
    <row r="15" spans="1:34">
      <c r="W15" t="s">
        <v>40</v>
      </c>
      <c r="X15">
        <v>43.6</v>
      </c>
      <c r="Y15">
        <v>48.1</v>
      </c>
      <c r="Z15">
        <v>0.52</v>
      </c>
      <c r="AA15" t="s">
        <v>48</v>
      </c>
    </row>
    <row r="16" spans="1:34">
      <c r="J16" t="s">
        <v>83</v>
      </c>
      <c r="W16" s="9" t="s">
        <v>41</v>
      </c>
      <c r="X16">
        <v>37.200000000000003</v>
      </c>
      <c r="Y16">
        <v>43.8</v>
      </c>
      <c r="Z16">
        <v>0.06</v>
      </c>
      <c r="AA16">
        <v>7.2</v>
      </c>
    </row>
    <row r="17" spans="10:27">
      <c r="J17" t="s">
        <v>57</v>
      </c>
      <c r="L17" t="s">
        <v>63</v>
      </c>
      <c r="M17" t="s">
        <v>64</v>
      </c>
      <c r="N17" t="s">
        <v>65</v>
      </c>
      <c r="O17" s="21" t="s">
        <v>68</v>
      </c>
      <c r="P17" s="21" t="s">
        <v>66</v>
      </c>
      <c r="Q17" s="21" t="s">
        <v>67</v>
      </c>
      <c r="W17" t="s">
        <v>45</v>
      </c>
    </row>
    <row r="18" spans="10:27">
      <c r="J18" t="s">
        <v>58</v>
      </c>
      <c r="K18" t="s">
        <v>59</v>
      </c>
      <c r="L18">
        <f>AG7</f>
        <v>42.863</v>
      </c>
      <c r="M18">
        <f>AF7</f>
        <v>42.342500000000001</v>
      </c>
      <c r="N18">
        <f>AE7</f>
        <v>36.233999999999995</v>
      </c>
      <c r="O18" s="21">
        <f>L18-N18</f>
        <v>6.6290000000000049</v>
      </c>
      <c r="P18" s="21">
        <f>M18-N18</f>
        <v>6.1085000000000065</v>
      </c>
      <c r="Q18" s="21">
        <f>L18-M18</f>
        <v>0.52049999999999841</v>
      </c>
      <c r="W18" t="s">
        <v>39</v>
      </c>
      <c r="X18" t="s">
        <v>51</v>
      </c>
      <c r="Y18" t="s">
        <v>52</v>
      </c>
      <c r="Z18" t="s">
        <v>46</v>
      </c>
      <c r="AA18" t="s">
        <v>47</v>
      </c>
    </row>
    <row r="19" spans="10:27">
      <c r="K19" t="s">
        <v>60</v>
      </c>
      <c r="L19" s="18">
        <f>AH7</f>
        <v>4.2082467572414508</v>
      </c>
      <c r="M19" s="18">
        <f>L19</f>
        <v>4.2082467572414508</v>
      </c>
      <c r="N19" s="18">
        <f>M19</f>
        <v>4.2082467572414508</v>
      </c>
      <c r="O19" s="21">
        <f>N19</f>
        <v>4.2082467572414508</v>
      </c>
      <c r="P19" s="21">
        <f>O19</f>
        <v>4.2082467572414508</v>
      </c>
      <c r="Q19" s="21">
        <f>P19</f>
        <v>4.2082467572414508</v>
      </c>
      <c r="W19" t="s">
        <v>40</v>
      </c>
      <c r="X19">
        <v>0.85</v>
      </c>
      <c r="Y19">
        <v>0.84</v>
      </c>
      <c r="Z19">
        <v>0.91</v>
      </c>
      <c r="AA19" t="s">
        <v>48</v>
      </c>
    </row>
    <row r="20" spans="10:27">
      <c r="K20" t="s">
        <v>61</v>
      </c>
      <c r="L20">
        <v>3</v>
      </c>
      <c r="M20">
        <v>3</v>
      </c>
      <c r="N20">
        <v>3</v>
      </c>
      <c r="O20" s="21">
        <v>6</v>
      </c>
      <c r="P20" s="21">
        <v>6</v>
      </c>
      <c r="Q20" s="21">
        <v>6</v>
      </c>
      <c r="W20" s="9" t="s">
        <v>41</v>
      </c>
      <c r="X20">
        <v>1.0900000000000001</v>
      </c>
      <c r="Y20">
        <v>1.05</v>
      </c>
      <c r="Z20">
        <v>0.79</v>
      </c>
      <c r="AA20" t="s">
        <v>48</v>
      </c>
    </row>
    <row r="21" spans="10:27">
      <c r="K21" t="s">
        <v>62</v>
      </c>
      <c r="L21">
        <f t="shared" ref="L21:Q21" si="2">10/15</f>
        <v>0.66666666666666663</v>
      </c>
      <c r="M21">
        <f t="shared" si="2"/>
        <v>0.66666666666666663</v>
      </c>
      <c r="N21">
        <f t="shared" si="2"/>
        <v>0.66666666666666663</v>
      </c>
      <c r="O21" s="21">
        <f t="shared" si="2"/>
        <v>0.66666666666666663</v>
      </c>
      <c r="P21" s="21">
        <f t="shared" si="2"/>
        <v>0.66666666666666663</v>
      </c>
      <c r="Q21" s="21">
        <f t="shared" si="2"/>
        <v>0.66666666666666663</v>
      </c>
    </row>
    <row r="22" spans="10:27">
      <c r="W22" t="s">
        <v>53</v>
      </c>
    </row>
    <row r="23" spans="10:27" ht="15">
      <c r="W23" s="5" t="s">
        <v>38</v>
      </c>
    </row>
    <row r="24" spans="10:27">
      <c r="W24" t="s">
        <v>39</v>
      </c>
      <c r="X24" t="s">
        <v>54</v>
      </c>
      <c r="Y24" t="s">
        <v>55</v>
      </c>
      <c r="Z24" t="s">
        <v>46</v>
      </c>
      <c r="AA24" t="s">
        <v>47</v>
      </c>
    </row>
    <row r="25" spans="10:27">
      <c r="W25" t="s">
        <v>40</v>
      </c>
      <c r="X25">
        <v>46.9</v>
      </c>
      <c r="Y25">
        <v>44.8</v>
      </c>
      <c r="Z25">
        <v>0.55000000000000004</v>
      </c>
      <c r="AA25" t="s">
        <v>48</v>
      </c>
    </row>
    <row r="26" spans="10:27">
      <c r="W26" s="9" t="s">
        <v>41</v>
      </c>
      <c r="X26">
        <v>39.299999999999997</v>
      </c>
      <c r="Y26">
        <v>41.6</v>
      </c>
      <c r="Z26">
        <v>0.5</v>
      </c>
      <c r="AA26" t="s">
        <v>48</v>
      </c>
    </row>
    <row r="27" spans="10:27">
      <c r="W27" t="s">
        <v>45</v>
      </c>
    </row>
    <row r="28" spans="10:27">
      <c r="W28" t="s">
        <v>39</v>
      </c>
      <c r="X28" t="s">
        <v>54</v>
      </c>
      <c r="Y28" t="s">
        <v>55</v>
      </c>
      <c r="Z28" t="s">
        <v>46</v>
      </c>
      <c r="AA28" t="s">
        <v>47</v>
      </c>
    </row>
    <row r="29" spans="10:27">
      <c r="W29" t="s">
        <v>40</v>
      </c>
      <c r="X29">
        <v>5.56</v>
      </c>
      <c r="Y29">
        <v>5.42</v>
      </c>
      <c r="Z29">
        <v>0.26</v>
      </c>
      <c r="AA29" t="s">
        <v>48</v>
      </c>
    </row>
    <row r="30" spans="10:27">
      <c r="W30" s="9" t="s">
        <v>41</v>
      </c>
      <c r="X30">
        <v>1.0900000000000001</v>
      </c>
      <c r="Y30">
        <v>1.04</v>
      </c>
      <c r="Z30">
        <v>0.38</v>
      </c>
      <c r="AA30" t="s">
        <v>48</v>
      </c>
    </row>
  </sheetData>
  <mergeCells count="1">
    <mergeCell ref="A4:T8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B12" sqref="B12"/>
    </sheetView>
  </sheetViews>
  <sheetFormatPr baseColWidth="10" defaultColWidth="11.5" defaultRowHeight="14" x14ac:dyDescent="0"/>
  <sheetData>
    <row r="1" spans="1:14">
      <c r="A1" s="10" t="s">
        <v>69</v>
      </c>
      <c r="B1" s="10" t="s">
        <v>70</v>
      </c>
      <c r="C1" s="10" t="s">
        <v>61</v>
      </c>
      <c r="E1" s="10" t="s">
        <v>71</v>
      </c>
      <c r="F1" s="11" t="s">
        <v>72</v>
      </c>
      <c r="I1" s="10" t="s">
        <v>69</v>
      </c>
      <c r="J1" s="10" t="s">
        <v>70</v>
      </c>
      <c r="K1" s="10" t="s">
        <v>61</v>
      </c>
      <c r="M1" s="10" t="s">
        <v>71</v>
      </c>
      <c r="N1" s="11" t="s">
        <v>72</v>
      </c>
    </row>
    <row r="2" spans="1:14">
      <c r="A2" s="12">
        <v>1</v>
      </c>
      <c r="B2" s="13">
        <v>35.4</v>
      </c>
      <c r="C2" s="12">
        <v>3</v>
      </c>
      <c r="D2" s="12"/>
      <c r="E2" s="13">
        <v>0.22</v>
      </c>
      <c r="F2" s="14">
        <v>3</v>
      </c>
      <c r="I2" s="12">
        <v>1</v>
      </c>
      <c r="J2" s="13">
        <v>35</v>
      </c>
      <c r="K2" s="12">
        <v>3</v>
      </c>
      <c r="L2" s="12"/>
      <c r="M2" s="13">
        <v>0.43</v>
      </c>
      <c r="N2" s="14">
        <v>3</v>
      </c>
    </row>
    <row r="3" spans="1:14">
      <c r="A3" s="12">
        <v>2</v>
      </c>
      <c r="B3" s="13">
        <v>48</v>
      </c>
      <c r="C3" s="12">
        <v>3</v>
      </c>
      <c r="D3" s="12"/>
      <c r="E3" s="12"/>
      <c r="I3" s="12">
        <v>2</v>
      </c>
      <c r="J3" s="13">
        <v>46.7</v>
      </c>
      <c r="K3" s="12">
        <v>3</v>
      </c>
      <c r="L3" s="12"/>
      <c r="M3" s="12"/>
    </row>
    <row r="4" spans="1:14">
      <c r="A4" s="12">
        <v>3</v>
      </c>
      <c r="B4" s="13">
        <v>54.2</v>
      </c>
      <c r="C4" s="12">
        <v>3</v>
      </c>
      <c r="D4" s="12"/>
      <c r="E4" s="12"/>
      <c r="I4" s="12">
        <v>3</v>
      </c>
      <c r="J4" s="13">
        <v>39.5</v>
      </c>
      <c r="K4" s="12">
        <v>3</v>
      </c>
      <c r="L4" s="12"/>
      <c r="M4" s="12"/>
    </row>
    <row r="5" spans="1:14">
      <c r="A5" t="s">
        <v>73</v>
      </c>
      <c r="B5" s="15">
        <f>(B2*C2+B3*C3+B4*C4)/C5</f>
        <v>45.866666666666667</v>
      </c>
      <c r="C5" s="15">
        <f>C2+C3+C4</f>
        <v>9</v>
      </c>
      <c r="I5" s="14">
        <v>4</v>
      </c>
      <c r="J5" s="13"/>
      <c r="K5" s="14"/>
      <c r="L5" s="12"/>
      <c r="M5" s="12"/>
    </row>
    <row r="6" spans="1:14">
      <c r="I6" t="s">
        <v>73</v>
      </c>
      <c r="J6" s="15">
        <f>(J2*K2+J3*K3+J4*K4+J5*K5)/K6</f>
        <v>40.400000000000006</v>
      </c>
      <c r="K6" s="15">
        <f>K2+K3+K4+K5</f>
        <v>9</v>
      </c>
    </row>
    <row r="7" spans="1:14">
      <c r="A7" t="s">
        <v>74</v>
      </c>
      <c r="B7" t="s">
        <v>75</v>
      </c>
      <c r="C7" t="s">
        <v>76</v>
      </c>
      <c r="D7" t="s">
        <v>77</v>
      </c>
      <c r="E7" t="s">
        <v>78</v>
      </c>
    </row>
    <row r="8" spans="1:14">
      <c r="A8" t="s">
        <v>79</v>
      </c>
      <c r="B8" s="16">
        <f>C2*(B2-B5)^2+C3*(B3-B5)^2+C4*(B4-B5)^2</f>
        <v>550.64000000000021</v>
      </c>
      <c r="C8" s="15">
        <f>F2-1</f>
        <v>2</v>
      </c>
      <c r="D8" s="16">
        <f>B8/C8</f>
        <v>275.32000000000011</v>
      </c>
      <c r="E8" s="16">
        <f>_xlfn.F.INV.RT(E2,C8,C9)</f>
        <v>1.9695114370794293</v>
      </c>
      <c r="I8" t="s">
        <v>74</v>
      </c>
      <c r="J8" t="s">
        <v>75</v>
      </c>
      <c r="K8" t="s">
        <v>76</v>
      </c>
      <c r="L8" t="s">
        <v>77</v>
      </c>
      <c r="M8" t="s">
        <v>78</v>
      </c>
    </row>
    <row r="9" spans="1:14">
      <c r="A9" t="s">
        <v>80</v>
      </c>
      <c r="B9" s="16">
        <f>C9*D9</f>
        <v>838.7460813376224</v>
      </c>
      <c r="C9" s="15">
        <f>C5-C8-1</f>
        <v>6</v>
      </c>
      <c r="D9" s="16">
        <f>D8/E8</f>
        <v>139.7910135562704</v>
      </c>
      <c r="E9" s="17"/>
      <c r="I9" t="s">
        <v>79</v>
      </c>
      <c r="J9" s="16">
        <f>K2*(J2-J6)^2+K3*(J3-J6)^2+K4*(J4-J6)^2+K5*(J5-J6)^2</f>
        <v>208.9800000000001</v>
      </c>
      <c r="K9" s="15">
        <f>N2-1</f>
        <v>2</v>
      </c>
      <c r="L9" s="16">
        <f>J9/K9</f>
        <v>104.49000000000005</v>
      </c>
      <c r="M9" s="16">
        <f>_xlfn.F.INV.RT(M2,K9,K10)</f>
        <v>0.97464583265232618</v>
      </c>
    </row>
    <row r="10" spans="1:14">
      <c r="A10" t="s">
        <v>73</v>
      </c>
      <c r="B10" s="16">
        <f>B8+B9</f>
        <v>1389.3860813376227</v>
      </c>
      <c r="C10" s="15">
        <f>C8+C9</f>
        <v>8</v>
      </c>
      <c r="I10" t="s">
        <v>80</v>
      </c>
      <c r="J10" s="16">
        <f>K10*L10</f>
        <v>643.24904390540928</v>
      </c>
      <c r="K10" s="15">
        <f>K6-K9-1</f>
        <v>6</v>
      </c>
      <c r="L10" s="16">
        <f>L9/M9</f>
        <v>107.20817398423488</v>
      </c>
      <c r="M10" s="17"/>
    </row>
    <row r="11" spans="1:14">
      <c r="B11" s="17"/>
      <c r="I11" t="s">
        <v>73</v>
      </c>
      <c r="J11" s="16">
        <f>J9+J10</f>
        <v>852.22904390540941</v>
      </c>
      <c r="K11" s="15">
        <f>K9+K10</f>
        <v>8</v>
      </c>
    </row>
    <row r="12" spans="1:14">
      <c r="A12" t="s">
        <v>81</v>
      </c>
      <c r="B12" s="16">
        <f>D9^0.5</f>
        <v>11.823324978882649</v>
      </c>
    </row>
    <row r="13" spans="1:14">
      <c r="I13" t="s">
        <v>81</v>
      </c>
      <c r="J13" s="16">
        <f>L10^0.5</f>
        <v>10.354138012612873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2015-06-30T07:06:26Z</dcterms:created>
  <dcterms:modified xsi:type="dcterms:W3CDTF">2016-04-20T07:54:05Z</dcterms:modified>
</cp:coreProperties>
</file>